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30930" windowHeight="16440" tabRatio="587" firstSheet="1" activeTab="1"/>
  </bookViews>
  <sheets>
    <sheet name="Récapitulatif" sheetId="16" r:id="rId1"/>
    <sheet name="Lot N°3 DCE" sheetId="15" r:id="rId2"/>
  </sheets>
  <definedNames>
    <definedName name="ESSAI">999</definedName>
    <definedName name="Print_Area" localSheetId="1">'Lot N°3 DCE'!$B$8:$F$28</definedName>
    <definedName name="_xlnm.Print_Area" localSheetId="1">'Lot N°3 DCE'!$A$1:$F$40</definedName>
    <definedName name="_xlnm.Print_Area" localSheetId="0">Récapitulatif!$B$2:$F$29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5"/>
  <c r="F25"/>
  <c r="F23"/>
  <c r="F22"/>
  <c r="F21"/>
  <c r="F20"/>
  <c r="F19"/>
  <c r="F13"/>
  <c r="F14"/>
  <c r="F12"/>
  <c r="E27" l="1"/>
  <c r="E29" s="1"/>
  <c r="F31" s="1"/>
  <c r="F33" s="1"/>
  <c r="F35" s="1"/>
  <c r="E15"/>
  <c r="F29" l="1"/>
  <c r="D10" i="16"/>
  <c r="D13"/>
  <c r="D16" l="1"/>
  <c r="D7" l="1"/>
  <c r="D20" s="1"/>
  <c r="D29" s="1"/>
  <c r="F16" l="1"/>
  <c r="D21"/>
  <c r="D22" s="1"/>
  <c r="F10"/>
  <c r="F13"/>
  <c r="F7"/>
</calcChain>
</file>

<file path=xl/sharedStrings.xml><?xml version="1.0" encoding="utf-8"?>
<sst xmlns="http://schemas.openxmlformats.org/spreadsheetml/2006/main" count="71" uniqueCount="58">
  <si>
    <t>Désignation</t>
  </si>
  <si>
    <t>Unité</t>
  </si>
  <si>
    <t>Quantité</t>
  </si>
  <si>
    <t>Montant HT</t>
  </si>
  <si>
    <t>forf</t>
  </si>
  <si>
    <t>m²</t>
  </si>
  <si>
    <t>TVA à 20,00 %</t>
  </si>
  <si>
    <t>TOTAL EUROS H.T.</t>
  </si>
  <si>
    <t>TOTAL EUROS T.T.C.</t>
  </si>
  <si>
    <t>Département du Puy-de-Dôme | Mission de maîtrise d'œuvre relative à l'aménagement du parc du musée départemental de la Céramique à Lezoux</t>
  </si>
  <si>
    <t>Prix unitaire HT</t>
  </si>
  <si>
    <t>Lot N°3 Charpente</t>
  </si>
  <si>
    <t>Lot n°1 VRD</t>
  </si>
  <si>
    <t>Lot n°2 Paysage</t>
  </si>
  <si>
    <t>Lot N°4 Serrurerie</t>
  </si>
  <si>
    <t>pourcentages
sur le total hors options</t>
  </si>
  <si>
    <t>Décomposition du Prix Globale et Forfaitaire</t>
  </si>
  <si>
    <t>TOTAL</t>
  </si>
  <si>
    <t>plus-value globale par rapport au chiffrage du 25/03/2025</t>
  </si>
  <si>
    <t>chiffrage global €HT du PRO en date du 25/03/2025</t>
  </si>
  <si>
    <r>
      <rPr>
        <b/>
        <sz val="9"/>
        <color rgb="FF00B050"/>
        <rFont val="Bruta Pro Regular"/>
      </rPr>
      <t>09/08/2025</t>
    </r>
    <r>
      <rPr>
        <b/>
        <sz val="9"/>
        <rFont val="Bruta Pro Regular"/>
      </rPr>
      <t xml:space="preserve">
</t>
    </r>
    <r>
      <rPr>
        <i/>
        <sz val="8"/>
        <rFont val="Bruta Pro Regular"/>
      </rPr>
      <t>Géoval, Marcillon Thuilier Architectes, Stolons Alexis Astier EI</t>
    </r>
  </si>
  <si>
    <t>Article</t>
  </si>
  <si>
    <t>TOTAL H.T. :</t>
  </si>
  <si>
    <t>T.V.A (20%)</t>
  </si>
  <si>
    <t>TOTAL T.T.C</t>
  </si>
  <si>
    <t>Fait à ….................., le ..../..../….</t>
  </si>
  <si>
    <t xml:space="preserve">nom du signataire : </t>
  </si>
  <si>
    <t xml:space="preserve">Entreprise : </t>
  </si>
  <si>
    <t>Décomposition du Prix Global et Forfaitaire</t>
  </si>
  <si>
    <t>Clermont-Ferrand</t>
  </si>
  <si>
    <t>SOUS-TOTAL TRAVAUX PREPARATOIRES</t>
  </si>
  <si>
    <t>TOTAL PROJET BASE R+5</t>
  </si>
  <si>
    <t>1/TRAVAUX PREPARATOIRES</t>
  </si>
  <si>
    <t>2/ BASE R+5</t>
  </si>
  <si>
    <t>1.1</t>
  </si>
  <si>
    <t>1.2</t>
  </si>
  <si>
    <t>1.3</t>
  </si>
  <si>
    <t>DOE</t>
  </si>
  <si>
    <t>Plan d'excécutions et documents techniques</t>
  </si>
  <si>
    <t>2.1</t>
  </si>
  <si>
    <t>2.2</t>
  </si>
  <si>
    <t>2.3</t>
  </si>
  <si>
    <t>2.4</t>
  </si>
  <si>
    <t>2.5</t>
  </si>
  <si>
    <t xml:space="preserve">SOUS-TOTAL R+5 </t>
  </si>
  <si>
    <t>Pergolas 500x140(fourniture+pose)</t>
  </si>
  <si>
    <t>PERGOLAS</t>
  </si>
  <si>
    <t>SECOND-ŒUVRE</t>
  </si>
  <si>
    <t>Installation et piquetage</t>
  </si>
  <si>
    <t>2.6</t>
  </si>
  <si>
    <t>Claustra bois(fourniture+pose)</t>
  </si>
  <si>
    <t>Mobilier bois(fourniture+pose)</t>
  </si>
  <si>
    <t>Aménagement des terrasses du 
5ème étage de la CAF (63)</t>
  </si>
  <si>
    <t>Pergolas 540x500(fourniture+pose)</t>
  </si>
  <si>
    <t>Jonction bois entre pergola et facade (fourniture+pose)</t>
  </si>
  <si>
    <t>2.7</t>
  </si>
  <si>
    <t>Pergola 445x140(fourniture+pose)</t>
  </si>
  <si>
    <t>Pergola 310x140(fourniture+pose)</t>
  </si>
</sst>
</file>

<file path=xl/styles.xml><?xml version="1.0" encoding="utf-8"?>
<styleSheet xmlns="http://schemas.openxmlformats.org/spreadsheetml/2006/main">
  <numFmts count="9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\ &quot;€&quot;"/>
    <numFmt numFmtId="166" formatCode="_-* #,##0.00&quot; €&quot;_-;\-* #,##0.00&quot; €&quot;_-;_-* \-??&quot; €&quot;_-;_-@_-"/>
    <numFmt numFmtId="167" formatCode="#,##0.00&quot; €&quot;;[Red]\-#,##0.00&quot; €&quot;"/>
    <numFmt numFmtId="168" formatCode="#,##0.0"/>
    <numFmt numFmtId="169" formatCode="#,##0&quot; €/m²&quot;;&quot; -&quot;#,##0&quot; €/m²&quot;"/>
    <numFmt numFmtId="170" formatCode="#,##0&quot; F&quot;;&quot; -&quot;#,##0&quot; F&quot;"/>
    <numFmt numFmtId="171" formatCode="#,##0&quot; m&quot;;&quot; -&quot;#,##0&quot; m&quot;"/>
  </numFmts>
  <fonts count="3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Bruta Pro Regular"/>
    </font>
    <font>
      <sz val="10"/>
      <name val="Bruta Pro Regular"/>
    </font>
    <font>
      <b/>
      <sz val="12"/>
      <name val="Bruta Pro Regular"/>
    </font>
    <font>
      <b/>
      <sz val="8"/>
      <name val="Bruta Pro Regular"/>
    </font>
    <font>
      <sz val="8"/>
      <name val="Bruta Pro Regular"/>
    </font>
    <font>
      <b/>
      <sz val="9"/>
      <name val="Bruta Pro Regular"/>
    </font>
    <font>
      <i/>
      <sz val="8"/>
      <name val="Bruta Pro Regular"/>
    </font>
    <font>
      <sz val="8"/>
      <color rgb="FFFF0000"/>
      <name val="Bruta Pro Regula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9"/>
      <name val="Bruta Pro Regular"/>
    </font>
    <font>
      <b/>
      <sz val="9"/>
      <color rgb="FF00B050"/>
      <name val="Bruta Pro Regula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1"/>
      <name val="Poppins"/>
      <charset val="1"/>
    </font>
    <font>
      <b/>
      <sz val="11"/>
      <name val="Poppins"/>
      <charset val="1"/>
    </font>
    <font>
      <b/>
      <sz val="20"/>
      <color theme="0"/>
      <name val="Arial"/>
      <family val="2"/>
      <charset val="1"/>
    </font>
    <font>
      <b/>
      <i/>
      <sz val="16"/>
      <color theme="0"/>
      <name val="Arial"/>
      <family val="2"/>
      <charset val="1"/>
    </font>
    <font>
      <b/>
      <i/>
      <u/>
      <sz val="16"/>
      <name val="Arial"/>
      <family val="2"/>
      <charset val="1"/>
    </font>
    <font>
      <i/>
      <sz val="10"/>
      <name val="Arial"/>
      <family val="2"/>
      <charset val="1"/>
    </font>
    <font>
      <b/>
      <sz val="16"/>
      <color theme="0"/>
      <name val="Arial"/>
      <family val="2"/>
      <charset val="1"/>
    </font>
    <font>
      <b/>
      <sz val="9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rgb="FF00999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8">
    <xf numFmtId="0" fontId="0" fillId="0" borderId="0" applyAlignment="0">
      <alignment vertical="top" wrapText="1"/>
      <protection locked="0"/>
    </xf>
    <xf numFmtId="0" fontId="2" fillId="0" borderId="0" applyAlignment="0">
      <alignment vertical="top" wrapText="1"/>
      <protection locked="0"/>
    </xf>
    <xf numFmtId="0" fontId="11" fillId="8" borderId="0" applyNumberFormat="0" applyBorder="0" applyAlignment="0" applyProtection="0"/>
    <xf numFmtId="0" fontId="1" fillId="0" borderId="0"/>
    <xf numFmtId="0" fontId="2" fillId="0" borderId="0" applyAlignment="0">
      <alignment vertical="top" wrapText="1"/>
      <protection locked="0"/>
    </xf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164" fontId="19" fillId="0" borderId="0" applyBorder="0" applyProtection="0"/>
  </cellStyleXfs>
  <cellXfs count="129">
    <xf numFmtId="0" fontId="0" fillId="0" borderId="0" xfId="0" applyAlignment="1" applyProtection="1"/>
    <xf numFmtId="0" fontId="4" fillId="0" borderId="0" xfId="0" applyFont="1" applyAlignment="1">
      <alignment horizontal="left" vertical="center" wrapText="1"/>
      <protection locked="0"/>
    </xf>
    <xf numFmtId="0" fontId="7" fillId="0" borderId="0" xfId="0" applyFont="1" applyAlignment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  <protection locked="0"/>
    </xf>
    <xf numFmtId="49" fontId="7" fillId="0" borderId="0" xfId="0" applyNumberFormat="1" applyFont="1" applyAlignment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 wrapText="1"/>
      <protection locked="0"/>
    </xf>
    <xf numFmtId="10" fontId="7" fillId="4" borderId="1" xfId="0" applyNumberFormat="1" applyFont="1" applyFill="1" applyBorder="1" applyAlignment="1">
      <alignment horizontal="center" vertical="center" wrapText="1"/>
      <protection locked="0"/>
    </xf>
    <xf numFmtId="37" fontId="8" fillId="3" borderId="2" xfId="0" applyNumberFormat="1" applyFont="1" applyFill="1" applyBorder="1" applyAlignment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 wrapText="1"/>
      <protection locked="0"/>
    </xf>
    <xf numFmtId="165" fontId="6" fillId="4" borderId="3" xfId="0" applyNumberFormat="1" applyFont="1" applyFill="1" applyBorder="1" applyAlignment="1">
      <alignment horizontal="center" vertical="center" wrapText="1"/>
      <protection locked="0"/>
    </xf>
    <xf numFmtId="165" fontId="6" fillId="6" borderId="3" xfId="0" applyNumberFormat="1" applyFont="1" applyFill="1" applyBorder="1" applyAlignment="1">
      <alignment horizontal="center" vertical="center" wrapText="1"/>
      <protection locked="0"/>
    </xf>
    <xf numFmtId="49" fontId="8" fillId="3" borderId="4" xfId="0" applyNumberFormat="1" applyFont="1" applyFill="1" applyBorder="1" applyAlignment="1">
      <alignment horizontal="left" vertical="center" wrapText="1"/>
      <protection locked="0"/>
    </xf>
    <xf numFmtId="0" fontId="6" fillId="4" borderId="4" xfId="0" applyFont="1" applyFill="1" applyBorder="1" applyAlignment="1">
      <alignment horizontal="right" vertical="center" wrapText="1"/>
      <protection locked="0"/>
    </xf>
    <xf numFmtId="0" fontId="12" fillId="0" borderId="0" xfId="3" applyFont="1"/>
    <xf numFmtId="165" fontId="12" fillId="0" borderId="0" xfId="3" applyNumberFormat="1" applyFont="1"/>
    <xf numFmtId="0" fontId="12" fillId="0" borderId="0" xfId="3" applyFont="1" applyAlignment="1">
      <alignment horizontal="right" vertic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165" fontId="12" fillId="0" borderId="1" xfId="5" applyNumberFormat="1" applyFont="1" applyBorder="1"/>
    <xf numFmtId="0" fontId="12" fillId="0" borderId="1" xfId="3" applyFont="1" applyBorder="1"/>
    <xf numFmtId="0" fontId="12" fillId="0" borderId="1" xfId="3" applyFont="1" applyBorder="1" applyAlignment="1">
      <alignment horizontal="right" vertical="center"/>
    </xf>
    <xf numFmtId="0" fontId="12" fillId="0" borderId="1" xfId="3" applyFont="1" applyBorder="1" applyAlignment="1">
      <alignment horizontal="center"/>
    </xf>
    <xf numFmtId="0" fontId="12" fillId="0" borderId="1" xfId="3" applyFont="1" applyBorder="1" applyAlignment="1">
      <alignment horizontal="left"/>
    </xf>
    <xf numFmtId="165" fontId="12" fillId="0" borderId="0" xfId="5" applyNumberFormat="1" applyFont="1"/>
    <xf numFmtId="165" fontId="1" fillId="0" borderId="1" xfId="2" applyNumberFormat="1" applyFont="1" applyFill="1" applyBorder="1"/>
    <xf numFmtId="0" fontId="1" fillId="0" borderId="1" xfId="2" applyFont="1" applyFill="1" applyBorder="1"/>
    <xf numFmtId="0" fontId="1" fillId="0" borderId="1" xfId="2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left"/>
    </xf>
    <xf numFmtId="165" fontId="13" fillId="7" borderId="1" xfId="1" applyNumberFormat="1" applyFont="1" applyFill="1" applyBorder="1" applyAlignment="1">
      <alignment horizontal="center" vertical="center" wrapText="1"/>
      <protection locked="0"/>
    </xf>
    <xf numFmtId="0" fontId="13" fillId="7" borderId="1" xfId="1" applyFont="1" applyFill="1" applyBorder="1" applyAlignment="1">
      <alignment horizontal="center" vertical="center" wrapText="1"/>
      <protection locked="0"/>
    </xf>
    <xf numFmtId="0" fontId="13" fillId="7" borderId="1" xfId="1" applyFont="1" applyFill="1" applyBorder="1" applyAlignment="1">
      <alignment horizontal="left" vertical="center" wrapText="1"/>
      <protection locked="0"/>
    </xf>
    <xf numFmtId="165" fontId="7" fillId="2" borderId="3" xfId="0" applyNumberFormat="1" applyFont="1" applyFill="1" applyBorder="1" applyAlignment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  <protection locked="0"/>
    </xf>
    <xf numFmtId="49" fontId="7" fillId="2" borderId="2" xfId="0" applyNumberFormat="1" applyFont="1" applyFill="1" applyBorder="1" applyAlignment="1">
      <alignment horizontal="left" vertical="center" wrapText="1"/>
      <protection locked="0"/>
    </xf>
    <xf numFmtId="49" fontId="6" fillId="6" borderId="2" xfId="0" applyNumberFormat="1" applyFont="1" applyFill="1" applyBorder="1" applyAlignment="1">
      <alignment horizontal="left" vertical="center" wrapText="1"/>
      <protection locked="0"/>
    </xf>
    <xf numFmtId="37" fontId="8" fillId="3" borderId="10" xfId="0" applyNumberFormat="1" applyFont="1" applyFill="1" applyBorder="1" applyAlignment="1">
      <alignment horizontal="center" vertical="center" wrapText="1"/>
      <protection locked="0"/>
    </xf>
    <xf numFmtId="49" fontId="8" fillId="3" borderId="11" xfId="0" applyNumberFormat="1" applyFont="1" applyFill="1" applyBorder="1" applyAlignment="1">
      <alignment horizontal="left" vertical="center" wrapText="1"/>
      <protection locked="0"/>
    </xf>
    <xf numFmtId="0" fontId="7" fillId="3" borderId="5" xfId="0" applyFont="1" applyFill="1" applyBorder="1" applyAlignment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left" vertical="center" wrapText="1"/>
      <protection locked="0"/>
    </xf>
    <xf numFmtId="165" fontId="10" fillId="0" borderId="1" xfId="0" applyNumberFormat="1" applyFont="1" applyFill="1" applyBorder="1" applyAlignment="1">
      <alignment horizontal="center" vertical="center" wrapText="1"/>
      <protection locked="0"/>
    </xf>
    <xf numFmtId="49" fontId="7" fillId="13" borderId="1" xfId="0" applyNumberFormat="1" applyFont="1" applyFill="1" applyBorder="1" applyAlignment="1">
      <alignment horizontal="left" vertical="center" wrapText="1"/>
      <protection locked="0"/>
    </xf>
    <xf numFmtId="165" fontId="7" fillId="13" borderId="1" xfId="0" applyNumberFormat="1" applyFont="1" applyFill="1" applyBorder="1" applyAlignment="1">
      <alignment horizontal="center" vertical="center" wrapText="1"/>
      <protection locked="0"/>
    </xf>
    <xf numFmtId="0" fontId="12" fillId="11" borderId="0" xfId="3" applyFont="1" applyFill="1"/>
    <xf numFmtId="0" fontId="12" fillId="0" borderId="6" xfId="3" applyFont="1" applyBorder="1" applyAlignment="1">
      <alignment horizontal="left"/>
    </xf>
    <xf numFmtId="0" fontId="12" fillId="0" borderId="6" xfId="3" applyFont="1" applyBorder="1" applyAlignment="1">
      <alignment horizontal="center"/>
    </xf>
    <xf numFmtId="0" fontId="12" fillId="0" borderId="6" xfId="3" applyFont="1" applyBorder="1" applyAlignment="1">
      <alignment horizontal="right" vertical="center"/>
    </xf>
    <xf numFmtId="0" fontId="12" fillId="0" borderId="6" xfId="3" applyFont="1" applyBorder="1"/>
    <xf numFmtId="165" fontId="12" fillId="0" borderId="6" xfId="5" applyNumberFormat="1" applyFont="1" applyBorder="1"/>
    <xf numFmtId="166" fontId="20" fillId="0" borderId="15" xfId="7" applyNumberFormat="1" applyFont="1" applyBorder="1" applyAlignment="1" applyProtection="1">
      <alignment horizontal="center" wrapText="1"/>
      <protection locked="0"/>
    </xf>
    <xf numFmtId="166" fontId="20" fillId="0" borderId="16" xfId="7" applyNumberFormat="1" applyFont="1" applyBorder="1" applyAlignment="1" applyProtection="1">
      <alignment horizontal="center" wrapText="1"/>
      <protection locked="0"/>
    </xf>
    <xf numFmtId="4" fontId="0" fillId="0" borderId="17" xfId="0" applyNumberFormat="1" applyBorder="1" applyAlignment="1" applyProtection="1">
      <protection locked="0"/>
    </xf>
    <xf numFmtId="1" fontId="0" fillId="0" borderId="18" xfId="0" applyNumberFormat="1" applyBorder="1" applyAlignment="1" applyProtection="1">
      <protection locked="0"/>
    </xf>
    <xf numFmtId="167" fontId="21" fillId="0" borderId="19" xfId="6" applyNumberFormat="1" applyFont="1" applyBorder="1" applyAlignment="1" applyProtection="1">
      <alignment horizontal="right"/>
    </xf>
    <xf numFmtId="166" fontId="20" fillId="0" borderId="20" xfId="7" applyNumberFormat="1" applyFont="1" applyBorder="1" applyAlignment="1" applyProtection="1">
      <alignment horizontal="center" wrapText="1"/>
      <protection locked="0"/>
    </xf>
    <xf numFmtId="4" fontId="0" fillId="0" borderId="16" xfId="0" applyNumberFormat="1" applyBorder="1" applyAlignment="1" applyProtection="1">
      <protection locked="0"/>
    </xf>
    <xf numFmtId="1" fontId="0" fillId="0" borderId="0" xfId="0" applyNumberFormat="1" applyAlignmen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20" fillId="0" borderId="15" xfId="7" applyNumberFormat="1" applyFont="1" applyBorder="1" applyAlignment="1" applyProtection="1">
      <alignment horizontal="center" wrapText="1"/>
    </xf>
    <xf numFmtId="166" fontId="22" fillId="0" borderId="21" xfId="6" applyNumberFormat="1" applyFont="1" applyBorder="1" applyAlignment="1" applyProtection="1">
      <alignment horizontal="right"/>
    </xf>
    <xf numFmtId="166" fontId="20" fillId="0" borderId="22" xfId="7" applyNumberFormat="1" applyFont="1" applyBorder="1" applyAlignment="1" applyProtection="1">
      <alignment horizontal="center" wrapText="1"/>
    </xf>
    <xf numFmtId="166" fontId="20" fillId="0" borderId="0" xfId="0" applyNumberFormat="1" applyFont="1" applyAlignment="1" applyProtection="1">
      <alignment horizontal="center" wrapText="1"/>
      <protection locked="0"/>
    </xf>
    <xf numFmtId="166" fontId="22" fillId="0" borderId="18" xfId="6" applyNumberFormat="1" applyFont="1" applyBorder="1" applyAlignment="1" applyProtection="1">
      <alignment horizontal="right"/>
    </xf>
    <xf numFmtId="1" fontId="0" fillId="0" borderId="23" xfId="0" applyNumberFormat="1" applyBorder="1" applyAlignment="1" applyProtection="1">
      <protection locked="0"/>
    </xf>
    <xf numFmtId="166" fontId="20" fillId="0" borderId="0" xfId="0" applyNumberFormat="1" applyFont="1" applyAlignment="1" applyProtection="1">
      <alignment horizontal="left" wrapText="1"/>
    </xf>
    <xf numFmtId="168" fontId="21" fillId="0" borderId="0" xfId="0" applyNumberFormat="1" applyFont="1" applyAlignment="1" applyProtection="1">
      <alignment horizontal="right"/>
    </xf>
    <xf numFmtId="169" fontId="21" fillId="0" borderId="0" xfId="0" applyNumberFormat="1" applyFont="1" applyAlignment="1" applyProtection="1">
      <alignment horizontal="right"/>
    </xf>
    <xf numFmtId="0" fontId="23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/>
    </xf>
    <xf numFmtId="0" fontId="24" fillId="0" borderId="0" xfId="0" applyFont="1" applyAlignment="1" applyProtection="1">
      <alignment vertical="center"/>
    </xf>
    <xf numFmtId="0" fontId="0" fillId="0" borderId="0" xfId="0" applyAlignment="1" applyProtection="1"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left" wrapText="1"/>
      <protection locked="0"/>
    </xf>
    <xf numFmtId="4" fontId="28" fillId="0" borderId="0" xfId="0" applyNumberFormat="1" applyFont="1" applyAlignment="1" applyProtection="1">
      <alignment horizontal="left"/>
    </xf>
    <xf numFmtId="4" fontId="0" fillId="0" borderId="0" xfId="0" applyNumberFormat="1" applyAlignment="1" applyProtection="1">
      <alignment horizontal="right"/>
      <protection locked="0"/>
    </xf>
    <xf numFmtId="1" fontId="0" fillId="0" borderId="0" xfId="0" applyNumberForma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left"/>
      <protection locked="0"/>
    </xf>
    <xf numFmtId="170" fontId="30" fillId="0" borderId="0" xfId="0" applyNumberFormat="1" applyFont="1" applyAlignment="1" applyProtection="1">
      <alignment horizontal="right"/>
      <protection locked="0"/>
    </xf>
    <xf numFmtId="4" fontId="30" fillId="0" borderId="0" xfId="0" applyNumberFormat="1" applyFont="1" applyAlignment="1" applyProtection="1">
      <alignment horizontal="left"/>
      <protection locked="0"/>
    </xf>
    <xf numFmtId="4" fontId="30" fillId="0" borderId="0" xfId="0" applyNumberFormat="1" applyFont="1" applyAlignment="1" applyProtection="1">
      <alignment horizontal="right"/>
      <protection locked="0"/>
    </xf>
    <xf numFmtId="171" fontId="30" fillId="0" borderId="0" xfId="0" applyNumberFormat="1" applyFont="1" applyAlignment="1" applyProtection="1">
      <alignment horizontal="left"/>
      <protection locked="0"/>
    </xf>
    <xf numFmtId="0" fontId="5" fillId="0" borderId="13" xfId="0" applyFont="1" applyBorder="1" applyAlignment="1">
      <alignment horizontal="center" vertical="center" wrapText="1"/>
      <protection locked="0"/>
    </xf>
    <xf numFmtId="0" fontId="8" fillId="3" borderId="2" xfId="0" applyFont="1" applyFill="1" applyBorder="1" applyAlignment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 wrapText="1"/>
      <protection locked="0"/>
    </xf>
    <xf numFmtId="0" fontId="8" fillId="3" borderId="3" xfId="0" applyFont="1" applyFill="1" applyBorder="1" applyAlignment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center" wrapText="1"/>
      <protection locked="0"/>
    </xf>
    <xf numFmtId="0" fontId="16" fillId="0" borderId="4" xfId="0" applyFont="1" applyBorder="1" applyAlignment="1">
      <alignment horizontal="center" vertical="center" wrapText="1"/>
      <protection locked="0"/>
    </xf>
    <xf numFmtId="0" fontId="16" fillId="0" borderId="3" xfId="0" applyFont="1" applyBorder="1" applyAlignment="1">
      <alignment horizontal="center" vertical="center" wrapText="1"/>
      <protection locked="0"/>
    </xf>
    <xf numFmtId="14" fontId="8" fillId="0" borderId="2" xfId="0" applyNumberFormat="1" applyFont="1" applyFill="1" applyBorder="1" applyAlignment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  <protection locked="0"/>
    </xf>
    <xf numFmtId="37" fontId="8" fillId="12" borderId="2" xfId="0" applyNumberFormat="1" applyFont="1" applyFill="1" applyBorder="1" applyAlignment="1">
      <alignment horizontal="center" vertical="center" wrapText="1"/>
      <protection locked="0"/>
    </xf>
    <xf numFmtId="37" fontId="8" fillId="12" borderId="4" xfId="0" applyNumberFormat="1" applyFont="1" applyFill="1" applyBorder="1" applyAlignment="1">
      <alignment horizontal="center" vertical="center" wrapText="1"/>
      <protection locked="0"/>
    </xf>
    <xf numFmtId="37" fontId="8" fillId="12" borderId="3" xfId="0" applyNumberFormat="1" applyFont="1" applyFill="1" applyBorder="1" applyAlignment="1">
      <alignment horizontal="center" vertical="center" wrapText="1"/>
      <protection locked="0"/>
    </xf>
    <xf numFmtId="0" fontId="7" fillId="5" borderId="2" xfId="0" applyFont="1" applyFill="1" applyBorder="1" applyAlignment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  <protection locked="0"/>
    </xf>
    <xf numFmtId="0" fontId="7" fillId="5" borderId="7" xfId="0" applyFont="1" applyFill="1" applyBorder="1" applyAlignment="1">
      <alignment horizontal="center" vertical="center" wrapText="1"/>
      <protection locked="0"/>
    </xf>
    <xf numFmtId="0" fontId="7" fillId="5" borderId="9" xfId="0" applyFont="1" applyFill="1" applyBorder="1" applyAlignment="1">
      <alignment horizontal="center" vertical="center" wrapText="1"/>
      <protection locked="0"/>
    </xf>
    <xf numFmtId="0" fontId="7" fillId="5" borderId="8" xfId="0" applyFont="1" applyFill="1" applyBorder="1" applyAlignment="1">
      <alignment horizontal="center" vertical="center" wrapText="1"/>
      <protection locked="0"/>
    </xf>
    <xf numFmtId="165" fontId="13" fillId="9" borderId="1" xfId="4" applyNumberFormat="1" applyFont="1" applyFill="1" applyBorder="1" applyAlignment="1">
      <alignment horizontal="right" vertical="center"/>
      <protection locked="0"/>
    </xf>
    <xf numFmtId="0" fontId="13" fillId="11" borderId="1" xfId="4" applyFont="1" applyFill="1" applyBorder="1" applyAlignment="1">
      <alignment horizontal="right" vertical="center" wrapText="1"/>
      <protection locked="0"/>
    </xf>
    <xf numFmtId="0" fontId="13" fillId="11" borderId="1" xfId="4" applyFont="1" applyFill="1" applyBorder="1" applyAlignment="1">
      <alignment horizontal="right" vertical="top"/>
      <protection locked="0"/>
    </xf>
    <xf numFmtId="0" fontId="13" fillId="11" borderId="1" xfId="4" applyFont="1" applyFill="1" applyBorder="1" applyAlignment="1">
      <alignment horizontal="right" vertical="center"/>
      <protection locked="0"/>
    </xf>
    <xf numFmtId="165" fontId="13" fillId="11" borderId="1" xfId="4" applyNumberFormat="1" applyFont="1" applyFill="1" applyBorder="1" applyAlignment="1">
      <alignment horizontal="right" vertical="center"/>
      <protection locked="0"/>
    </xf>
    <xf numFmtId="1" fontId="25" fillId="14" borderId="19" xfId="0" applyNumberFormat="1" applyFont="1" applyFill="1" applyBorder="1" applyAlignment="1" applyProtection="1">
      <alignment horizontal="center" wrapText="1"/>
    </xf>
    <xf numFmtId="1" fontId="25" fillId="14" borderId="19" xfId="0" applyNumberFormat="1" applyFont="1" applyFill="1" applyBorder="1" applyAlignment="1" applyProtection="1">
      <alignment horizontal="center"/>
    </xf>
    <xf numFmtId="1" fontId="26" fillId="14" borderId="19" xfId="0" applyNumberFormat="1" applyFont="1" applyFill="1" applyBorder="1" applyAlignment="1" applyProtection="1">
      <alignment horizontal="center"/>
      <protection locked="0"/>
    </xf>
    <xf numFmtId="1" fontId="29" fillId="14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11" borderId="4" xfId="3" applyFont="1" applyFill="1" applyBorder="1" applyAlignment="1">
      <alignment horizontal="center"/>
    </xf>
    <xf numFmtId="0" fontId="15" fillId="10" borderId="2" xfId="3" applyFont="1" applyFill="1" applyBorder="1" applyAlignment="1">
      <alignment horizontal="center"/>
    </xf>
    <xf numFmtId="0" fontId="15" fillId="10" borderId="4" xfId="3" applyFont="1" applyFill="1" applyBorder="1" applyAlignment="1">
      <alignment horizontal="center"/>
    </xf>
    <xf numFmtId="0" fontId="15" fillId="10" borderId="3" xfId="3" applyFont="1" applyFill="1" applyBorder="1" applyAlignment="1">
      <alignment horizontal="center"/>
    </xf>
    <xf numFmtId="0" fontId="15" fillId="9" borderId="2" xfId="3" applyFont="1" applyFill="1" applyBorder="1" applyAlignment="1">
      <alignment horizontal="center"/>
    </xf>
    <xf numFmtId="0" fontId="15" fillId="9" borderId="4" xfId="3" applyFont="1" applyFill="1" applyBorder="1" applyAlignment="1">
      <alignment horizontal="center"/>
    </xf>
    <xf numFmtId="0" fontId="15" fillId="9" borderId="3" xfId="3" applyFont="1" applyFill="1" applyBorder="1" applyAlignment="1">
      <alignment horizontal="center"/>
    </xf>
    <xf numFmtId="0" fontId="15" fillId="10" borderId="0" xfId="3" applyFont="1" applyFill="1" applyBorder="1" applyAlignment="1">
      <alignment horizontal="center"/>
    </xf>
    <xf numFmtId="0" fontId="15" fillId="10" borderId="14" xfId="3" applyFont="1" applyFill="1" applyBorder="1" applyAlignment="1">
      <alignment horizontal="center"/>
    </xf>
    <xf numFmtId="0" fontId="14" fillId="9" borderId="2" xfId="4" applyFont="1" applyFill="1" applyBorder="1" applyAlignment="1">
      <alignment horizontal="center" vertical="center" wrapText="1"/>
      <protection locked="0"/>
    </xf>
    <xf numFmtId="0" fontId="14" fillId="9" borderId="4" xfId="4" applyFont="1" applyFill="1" applyBorder="1" applyAlignment="1">
      <alignment horizontal="center" vertical="center" wrapText="1"/>
      <protection locked="0"/>
    </xf>
    <xf numFmtId="0" fontId="14" fillId="9" borderId="3" xfId="4" applyFont="1" applyFill="1" applyBorder="1" applyAlignment="1">
      <alignment horizontal="center" vertical="center" wrapText="1"/>
      <protection locked="0"/>
    </xf>
  </cellXfs>
  <cellStyles count="8">
    <cellStyle name="Accent4" xfId="2" builtinId="41"/>
    <cellStyle name="Euro" xfId="7"/>
    <cellStyle name="Milliers 2" xfId="5"/>
    <cellStyle name="Monétaire" xfId="6" builtinId="4"/>
    <cellStyle name="Normal" xfId="0" builtinId="0"/>
    <cellStyle name="Normal 2" xfId="1"/>
    <cellStyle name="Normal 3" xfId="3"/>
    <cellStyle name="Normal 3 2" xfId="4"/>
  </cellStyles>
  <dxfs count="0"/>
  <tableStyles count="0" defaultTableStyle="TableStyleMedium2" defaultPivotStyle="PivotStyleLight16"/>
  <colors>
    <mruColors>
      <color rgb="FFF4B084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view="pageBreakPreview" zoomScale="160" zoomScaleNormal="130" zoomScaleSheetLayoutView="160" zoomScalePageLayoutView="70" workbookViewId="0">
      <selection activeCell="C15" sqref="C15"/>
    </sheetView>
  </sheetViews>
  <sheetFormatPr baseColWidth="10" defaultColWidth="10.83203125" defaultRowHeight="9.75" customHeight="1"/>
  <cols>
    <col min="1" max="1" width="2.33203125" style="3" customWidth="1"/>
    <col min="2" max="2" width="8.5" style="2" customWidth="1"/>
    <col min="3" max="3" width="61.1640625" style="6" customWidth="1"/>
    <col min="4" max="4" width="31.5" style="12" customWidth="1"/>
    <col min="5" max="5" width="3.1640625" style="3" customWidth="1"/>
    <col min="6" max="6" width="15.5" style="2" bestFit="1" customWidth="1"/>
    <col min="7" max="16384" width="10.83203125" style="3"/>
  </cols>
  <sheetData>
    <row r="1" spans="2:16" ht="9.75" customHeight="1">
      <c r="B1" s="86"/>
      <c r="C1" s="86"/>
      <c r="D1" s="86"/>
    </row>
    <row r="2" spans="2:16" s="1" customFormat="1" ht="40.15" customHeight="1">
      <c r="B2" s="87" t="s">
        <v>9</v>
      </c>
      <c r="C2" s="88"/>
      <c r="D2" s="89"/>
      <c r="F2" s="90" t="s">
        <v>15</v>
      </c>
    </row>
    <row r="3" spans="2:16" s="1" customFormat="1" ht="29.45" customHeight="1">
      <c r="B3" s="96" t="s">
        <v>20</v>
      </c>
      <c r="C3" s="97"/>
      <c r="D3" s="98"/>
      <c r="F3" s="91"/>
    </row>
    <row r="4" spans="2:16" ht="12">
      <c r="B4" s="93" t="s">
        <v>16</v>
      </c>
      <c r="C4" s="94"/>
      <c r="D4" s="95"/>
      <c r="F4" s="92"/>
    </row>
    <row r="5" spans="2:16" s="4" customFormat="1" ht="11.25">
      <c r="B5" s="102"/>
      <c r="C5" s="103"/>
      <c r="D5" s="104"/>
      <c r="F5" s="11"/>
      <c r="H5" s="3"/>
      <c r="I5" s="3"/>
      <c r="J5" s="3"/>
      <c r="K5" s="3"/>
      <c r="L5" s="3"/>
      <c r="M5" s="3"/>
      <c r="N5" s="3"/>
      <c r="O5" s="3"/>
      <c r="P5" s="3"/>
    </row>
    <row r="6" spans="2:16" ht="9.75" customHeight="1">
      <c r="B6" s="40">
        <v>1</v>
      </c>
      <c r="C6" s="41" t="s">
        <v>12</v>
      </c>
      <c r="D6" s="42" t="s">
        <v>3</v>
      </c>
      <c r="F6" s="11"/>
    </row>
    <row r="7" spans="2:16" s="4" customFormat="1" ht="9.75" customHeight="1">
      <c r="B7" s="43"/>
      <c r="C7" s="16"/>
      <c r="D7" s="13" t="e">
        <f>#REF!</f>
        <v>#REF!</v>
      </c>
      <c r="F7" s="8" t="e">
        <f>D7/$D$20</f>
        <v>#REF!</v>
      </c>
      <c r="H7" s="3"/>
      <c r="I7" s="3"/>
      <c r="J7" s="3"/>
      <c r="K7" s="3"/>
      <c r="L7" s="3"/>
      <c r="M7" s="3"/>
      <c r="N7" s="3"/>
      <c r="O7" s="3"/>
      <c r="P7" s="3"/>
    </row>
    <row r="8" spans="2:16" ht="9.75" customHeight="1">
      <c r="B8" s="105"/>
      <c r="C8" s="106"/>
      <c r="D8" s="107"/>
      <c r="F8" s="11"/>
    </row>
    <row r="9" spans="2:16" ht="9.75" customHeight="1">
      <c r="B9" s="9">
        <v>2</v>
      </c>
      <c r="C9" s="15" t="s">
        <v>13</v>
      </c>
      <c r="D9" s="7" t="s">
        <v>3</v>
      </c>
      <c r="F9" s="11"/>
      <c r="H9" s="4"/>
      <c r="I9" s="4"/>
      <c r="J9" s="4"/>
      <c r="K9" s="4"/>
    </row>
    <row r="10" spans="2:16" ht="9.75" customHeight="1">
      <c r="B10" s="43"/>
      <c r="C10" s="16"/>
      <c r="D10" s="13" t="e">
        <f>#REF!</f>
        <v>#REF!</v>
      </c>
      <c r="F10" s="8" t="e">
        <f>D10/$D$20</f>
        <v>#REF!</v>
      </c>
    </row>
    <row r="11" spans="2:16" ht="9.75" customHeight="1">
      <c r="B11" s="102"/>
      <c r="C11" s="103"/>
      <c r="D11" s="104"/>
      <c r="F11" s="11"/>
    </row>
    <row r="12" spans="2:16" ht="9.75" customHeight="1">
      <c r="B12" s="9">
        <v>3</v>
      </c>
      <c r="C12" s="15" t="s">
        <v>11</v>
      </c>
      <c r="D12" s="7" t="s">
        <v>3</v>
      </c>
      <c r="F12" s="11"/>
      <c r="H12" s="4"/>
      <c r="I12" s="4"/>
      <c r="J12" s="4"/>
      <c r="K12" s="4"/>
    </row>
    <row r="13" spans="2:16" s="4" customFormat="1" ht="9.75" customHeight="1">
      <c r="B13" s="43"/>
      <c r="C13" s="16"/>
      <c r="D13" s="13">
        <f>'Lot N°3 DCE'!E28</f>
        <v>0</v>
      </c>
      <c r="F13" s="8" t="e">
        <f>D13/$D$20</f>
        <v>#REF!</v>
      </c>
    </row>
    <row r="14" spans="2:16" ht="9.75" customHeight="1">
      <c r="B14" s="102"/>
      <c r="C14" s="103"/>
      <c r="D14" s="104"/>
      <c r="F14" s="11"/>
    </row>
    <row r="15" spans="2:16" s="4" customFormat="1" ht="9.75" customHeight="1">
      <c r="B15" s="9">
        <v>4</v>
      </c>
      <c r="C15" s="15" t="s">
        <v>14</v>
      </c>
      <c r="D15" s="7" t="s">
        <v>3</v>
      </c>
      <c r="F15" s="11"/>
    </row>
    <row r="16" spans="2:16" s="4" customFormat="1" ht="9.75" customHeight="1">
      <c r="B16" s="43"/>
      <c r="C16" s="16"/>
      <c r="D16" s="13" t="e">
        <f>#REF!</f>
        <v>#REF!</v>
      </c>
      <c r="F16" s="8" t="e">
        <f>D16/$D$20</f>
        <v>#REF!</v>
      </c>
    </row>
    <row r="19" spans="1:6" ht="9.75" customHeight="1">
      <c r="A19" s="4"/>
      <c r="B19" s="99" t="s">
        <v>17</v>
      </c>
      <c r="C19" s="100"/>
      <c r="D19" s="101"/>
    </row>
    <row r="20" spans="1:6" s="5" customFormat="1" ht="12" customHeight="1">
      <c r="B20" s="10"/>
      <c r="C20" s="39" t="s">
        <v>7</v>
      </c>
      <c r="D20" s="14" t="e">
        <f>D16+D13+D10+D7</f>
        <v>#REF!</v>
      </c>
      <c r="F20" s="2"/>
    </row>
    <row r="21" spans="1:6" s="1" customFormat="1" ht="12" customHeight="1">
      <c r="B21" s="37"/>
      <c r="C21" s="38" t="s">
        <v>6</v>
      </c>
      <c r="D21" s="36" t="e">
        <f>D20*0.2</f>
        <v>#REF!</v>
      </c>
      <c r="F21" s="2"/>
    </row>
    <row r="22" spans="1:6" s="5" customFormat="1" ht="12" customHeight="1">
      <c r="B22" s="37"/>
      <c r="C22" s="38" t="s">
        <v>8</v>
      </c>
      <c r="D22" s="36" t="e">
        <f>D21+D20</f>
        <v>#REF!</v>
      </c>
      <c r="F22" s="2"/>
    </row>
    <row r="28" spans="1:6" ht="9.75" customHeight="1">
      <c r="C28" s="46" t="s">
        <v>19</v>
      </c>
      <c r="D28" s="47">
        <v>629319.69999999995</v>
      </c>
    </row>
    <row r="29" spans="1:6" ht="9.75" customHeight="1">
      <c r="C29" s="44" t="s">
        <v>18</v>
      </c>
      <c r="D29" s="45" t="e">
        <f>D20-D28</f>
        <v>#REF!</v>
      </c>
    </row>
    <row r="32" spans="1:6" ht="9.75" customHeight="1">
      <c r="C32" s="2"/>
      <c r="D32" s="6"/>
      <c r="E32" s="12"/>
    </row>
  </sheetData>
  <sheetProtection selectLockedCells="1"/>
  <mergeCells count="10">
    <mergeCell ref="B19:D19"/>
    <mergeCell ref="B14:D14"/>
    <mergeCell ref="B11:D11"/>
    <mergeCell ref="B8:D8"/>
    <mergeCell ref="B5:D5"/>
    <mergeCell ref="B1:D1"/>
    <mergeCell ref="B2:D2"/>
    <mergeCell ref="F2:F4"/>
    <mergeCell ref="B4:D4"/>
    <mergeCell ref="B3:D3"/>
  </mergeCells>
  <pageMargins left="0.23622047244094491" right="0.23622047244094491" top="0.74803149606299213" bottom="0.74803149606299213" header="0.31496062992125984" footer="0.31496062992125984"/>
  <pageSetup paperSize="9" fitToHeight="2" orientation="landscape" r:id="rId1"/>
  <headerFooter alignWithMargins="0">
    <oddHeader>&amp;CGéoval (BET VRD) ; Marcillon Thuilier Architectes ; Stolons Alexis Astier EI (paysagiste concepteur)</oddHeader>
    <oddFooter>&amp;C&amp;D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topLeftCell="A7" zoomScale="115" zoomScaleNormal="145" zoomScaleSheetLayoutView="115" workbookViewId="0">
      <selection activeCell="B22" sqref="B22"/>
    </sheetView>
  </sheetViews>
  <sheetFormatPr baseColWidth="10" defaultColWidth="14.83203125" defaultRowHeight="12.75"/>
  <cols>
    <col min="1" max="1" width="16.83203125" style="17" customWidth="1"/>
    <col min="2" max="2" width="53" style="21" customWidth="1"/>
    <col min="3" max="3" width="20.1640625" style="20" customWidth="1"/>
    <col min="4" max="4" width="35" style="19" customWidth="1"/>
    <col min="5" max="5" width="20.1640625" style="17" customWidth="1"/>
    <col min="6" max="6" width="20.1640625" style="18" customWidth="1"/>
    <col min="7" max="16384" width="14.83203125" style="17"/>
  </cols>
  <sheetData>
    <row r="1" spans="1:11" ht="52.5" customHeight="1" thickBot="1">
      <c r="A1" s="113" t="s">
        <v>52</v>
      </c>
      <c r="B1" s="114"/>
      <c r="C1" s="114"/>
      <c r="D1" s="114"/>
      <c r="E1" s="114"/>
      <c r="F1" s="114"/>
    </row>
    <row r="2" spans="1:11" ht="21" thickBot="1">
      <c r="A2" s="115" t="s">
        <v>29</v>
      </c>
      <c r="B2" s="115"/>
      <c r="C2" s="115"/>
      <c r="D2" s="115"/>
      <c r="E2" s="115"/>
      <c r="F2" s="115"/>
    </row>
    <row r="3" spans="1:11" ht="20.25">
      <c r="A3" s="76"/>
      <c r="B3" s="77"/>
      <c r="C3" s="76"/>
      <c r="D3" s="76"/>
      <c r="E3" s="76"/>
      <c r="F3" s="76"/>
    </row>
    <row r="4" spans="1:11" ht="21" thickBot="1">
      <c r="A4" s="78"/>
      <c r="B4"/>
      <c r="C4"/>
      <c r="D4"/>
      <c r="E4" s="76"/>
      <c r="F4" s="79"/>
    </row>
    <row r="5" spans="1:11" ht="13.5" thickBot="1">
      <c r="A5" s="116" t="s">
        <v>28</v>
      </c>
      <c r="B5" s="116"/>
      <c r="C5" s="116"/>
      <c r="D5" s="116"/>
      <c r="E5" s="116"/>
      <c r="F5" s="116"/>
    </row>
    <row r="6" spans="1:11" ht="13.5" thickBot="1">
      <c r="A6" s="116"/>
      <c r="B6" s="116"/>
      <c r="C6" s="116"/>
      <c r="D6" s="116"/>
      <c r="E6" s="116"/>
      <c r="F6" s="116"/>
    </row>
    <row r="7" spans="1:11">
      <c r="A7" s="80"/>
      <c r="B7" s="81"/>
      <c r="C7" s="82"/>
      <c r="D7" s="83"/>
      <c r="E7" s="84"/>
      <c r="F7" s="85"/>
    </row>
    <row r="8" spans="1:11" ht="13.5" customHeight="1">
      <c r="A8" s="48"/>
      <c r="B8" s="117" t="s">
        <v>11</v>
      </c>
      <c r="C8" s="117"/>
      <c r="D8" s="117"/>
      <c r="E8" s="117"/>
      <c r="F8" s="117"/>
    </row>
    <row r="9" spans="1:11">
      <c r="A9" s="35" t="s">
        <v>21</v>
      </c>
      <c r="B9" s="35" t="s">
        <v>0</v>
      </c>
      <c r="C9" s="34" t="s">
        <v>1</v>
      </c>
      <c r="D9" s="34" t="s">
        <v>2</v>
      </c>
      <c r="E9" s="34" t="s">
        <v>10</v>
      </c>
      <c r="F9" s="33" t="s">
        <v>3</v>
      </c>
    </row>
    <row r="10" spans="1:11" ht="15">
      <c r="G10" s="32"/>
      <c r="H10" s="31"/>
      <c r="I10" s="30"/>
      <c r="J10" s="29"/>
      <c r="K10" s="28"/>
    </row>
    <row r="11" spans="1:11" ht="12" customHeight="1">
      <c r="A11" s="124" t="s">
        <v>32</v>
      </c>
      <c r="B11" s="124"/>
      <c r="C11" s="124"/>
      <c r="D11" s="124"/>
      <c r="E11" s="124"/>
      <c r="F11" s="125"/>
    </row>
    <row r="12" spans="1:11" ht="12" customHeight="1">
      <c r="A12" s="23" t="s">
        <v>34</v>
      </c>
      <c r="B12" s="49" t="s">
        <v>48</v>
      </c>
      <c r="C12" s="50" t="s">
        <v>4</v>
      </c>
      <c r="D12" s="51">
        <v>1</v>
      </c>
      <c r="E12" s="52"/>
      <c r="F12" s="53">
        <f t="shared" ref="F12:F14" si="0">D12*E12</f>
        <v>0</v>
      </c>
    </row>
    <row r="13" spans="1:11" ht="12" customHeight="1">
      <c r="A13" s="23" t="s">
        <v>35</v>
      </c>
      <c r="B13" s="49" t="s">
        <v>38</v>
      </c>
      <c r="C13" s="50" t="s">
        <v>4</v>
      </c>
      <c r="D13" s="51">
        <v>1</v>
      </c>
      <c r="E13" s="52"/>
      <c r="F13" s="53">
        <f t="shared" si="0"/>
        <v>0</v>
      </c>
    </row>
    <row r="14" spans="1:11" ht="12" customHeight="1">
      <c r="A14" s="23" t="s">
        <v>36</v>
      </c>
      <c r="B14" s="49" t="s">
        <v>37</v>
      </c>
      <c r="C14" s="50" t="s">
        <v>4</v>
      </c>
      <c r="D14" s="51">
        <v>1</v>
      </c>
      <c r="E14" s="52"/>
      <c r="F14" s="53">
        <f t="shared" si="0"/>
        <v>0</v>
      </c>
    </row>
    <row r="15" spans="1:11" ht="12" customHeight="1">
      <c r="A15" s="126" t="s">
        <v>30</v>
      </c>
      <c r="B15" s="127"/>
      <c r="C15" s="127"/>
      <c r="D15" s="128"/>
      <c r="E15" s="108">
        <f>+F12+F13+F14</f>
        <v>0</v>
      </c>
      <c r="F15" s="108"/>
    </row>
    <row r="16" spans="1:11">
      <c r="F16" s="27"/>
    </row>
    <row r="17" spans="1:6">
      <c r="A17" s="118" t="s">
        <v>33</v>
      </c>
      <c r="B17" s="119"/>
      <c r="C17" s="119"/>
      <c r="D17" s="119"/>
      <c r="E17" s="119"/>
      <c r="F17" s="120"/>
    </row>
    <row r="18" spans="1:6">
      <c r="A18" s="121" t="s">
        <v>46</v>
      </c>
      <c r="B18" s="122"/>
      <c r="C18" s="122"/>
      <c r="D18" s="122"/>
      <c r="E18" s="122"/>
      <c r="F18" s="123"/>
    </row>
    <row r="19" spans="1:6">
      <c r="A19" s="23" t="s">
        <v>39</v>
      </c>
      <c r="B19" s="26" t="s">
        <v>53</v>
      </c>
      <c r="C19" s="25" t="s">
        <v>4</v>
      </c>
      <c r="D19" s="24">
        <v>2</v>
      </c>
      <c r="E19" s="23"/>
      <c r="F19" s="22">
        <f>D19*E19</f>
        <v>0</v>
      </c>
    </row>
    <row r="20" spans="1:6">
      <c r="A20" s="23" t="s">
        <v>40</v>
      </c>
      <c r="B20" s="26" t="s">
        <v>45</v>
      </c>
      <c r="C20" s="25" t="s">
        <v>4</v>
      </c>
      <c r="D20" s="24">
        <v>2</v>
      </c>
      <c r="E20" s="23"/>
      <c r="F20" s="22">
        <f>D20*E20</f>
        <v>0</v>
      </c>
    </row>
    <row r="21" spans="1:6">
      <c r="A21" s="23" t="s">
        <v>41</v>
      </c>
      <c r="B21" s="26" t="s">
        <v>56</v>
      </c>
      <c r="C21" s="25" t="s">
        <v>4</v>
      </c>
      <c r="D21" s="24">
        <v>1</v>
      </c>
      <c r="E21" s="23"/>
      <c r="F21" s="22">
        <f>D21*E21</f>
        <v>0</v>
      </c>
    </row>
    <row r="22" spans="1:6">
      <c r="A22" s="23" t="s">
        <v>42</v>
      </c>
      <c r="B22" s="26" t="s">
        <v>57</v>
      </c>
      <c r="C22" s="25" t="s">
        <v>4</v>
      </c>
      <c r="D22" s="24">
        <v>1</v>
      </c>
      <c r="E22" s="23"/>
      <c r="F22" s="22">
        <f>D22*E22</f>
        <v>0</v>
      </c>
    </row>
    <row r="23" spans="1:6">
      <c r="A23" s="23" t="s">
        <v>43</v>
      </c>
      <c r="B23" s="26" t="s">
        <v>54</v>
      </c>
      <c r="C23" s="25" t="s">
        <v>4</v>
      </c>
      <c r="D23" s="24">
        <v>1</v>
      </c>
      <c r="E23" s="23"/>
      <c r="F23" s="22">
        <f>D23*E23</f>
        <v>0</v>
      </c>
    </row>
    <row r="24" spans="1:6">
      <c r="A24" s="121" t="s">
        <v>47</v>
      </c>
      <c r="B24" s="122"/>
      <c r="C24" s="122"/>
      <c r="D24" s="122"/>
      <c r="E24" s="122"/>
      <c r="F24" s="123"/>
    </row>
    <row r="25" spans="1:6">
      <c r="A25" s="23" t="s">
        <v>49</v>
      </c>
      <c r="B25" s="26" t="s">
        <v>50</v>
      </c>
      <c r="C25" s="25" t="s">
        <v>5</v>
      </c>
      <c r="D25" s="24">
        <v>60</v>
      </c>
      <c r="E25" s="23"/>
      <c r="F25" s="22">
        <f>D25*E25</f>
        <v>0</v>
      </c>
    </row>
    <row r="26" spans="1:6" ht="17.25" customHeight="1">
      <c r="A26" s="23" t="s">
        <v>55</v>
      </c>
      <c r="B26" s="26" t="s">
        <v>51</v>
      </c>
      <c r="C26" s="25" t="s">
        <v>4</v>
      </c>
      <c r="D26" s="24">
        <v>4</v>
      </c>
      <c r="E26" s="23"/>
      <c r="F26" s="22">
        <f>D26*E26</f>
        <v>0</v>
      </c>
    </row>
    <row r="27" spans="1:6">
      <c r="A27" s="126" t="s">
        <v>44</v>
      </c>
      <c r="B27" s="127"/>
      <c r="C27" s="127"/>
      <c r="D27" s="128"/>
      <c r="E27" s="108">
        <f>SUM(F19:F26)</f>
        <v>0</v>
      </c>
      <c r="F27" s="108"/>
    </row>
    <row r="29" spans="1:6">
      <c r="B29" s="109" t="s">
        <v>31</v>
      </c>
      <c r="C29" s="110"/>
      <c r="D29" s="111"/>
      <c r="E29" s="112">
        <f>E15+E27</f>
        <v>0</v>
      </c>
      <c r="F29" s="112" t="e">
        <f>#REF!+E27+#REF!</f>
        <v>#REF!</v>
      </c>
    </row>
    <row r="30" spans="1:6" ht="13.5" thickBot="1"/>
    <row r="31" spans="1:6" ht="15.75" thickBot="1">
      <c r="B31" s="54" t="s">
        <v>22</v>
      </c>
      <c r="C31" s="55"/>
      <c r="D31" s="56"/>
      <c r="E31" s="57"/>
      <c r="F31" s="58">
        <f>E29</f>
        <v>0</v>
      </c>
    </row>
    <row r="32" spans="1:6" ht="13.5" thickBot="1">
      <c r="B32" s="59"/>
      <c r="C32" s="55"/>
      <c r="D32" s="60"/>
      <c r="E32" s="61"/>
      <c r="F32" s="62"/>
    </row>
    <row r="33" spans="2:6" ht="15" thickBot="1">
      <c r="B33" s="63" t="s">
        <v>23</v>
      </c>
      <c r="C33" s="55"/>
      <c r="D33" s="56"/>
      <c r="E33" s="61"/>
      <c r="F33" s="64">
        <f>0.2*F31</f>
        <v>0</v>
      </c>
    </row>
    <row r="34" spans="2:6" ht="15" thickBot="1">
      <c r="B34" s="65"/>
      <c r="C34" s="66"/>
      <c r="D34"/>
      <c r="E34" s="61"/>
      <c r="F34" s="67"/>
    </row>
    <row r="35" spans="2:6" ht="15.75" thickBot="1">
      <c r="B35" s="63" t="s">
        <v>24</v>
      </c>
      <c r="C35" s="55"/>
      <c r="D35" s="56"/>
      <c r="E35" s="68"/>
      <c r="F35" s="58">
        <f>F31+F33</f>
        <v>0</v>
      </c>
    </row>
    <row r="36" spans="2:6" ht="15">
      <c r="B36" s="69"/>
      <c r="C36" s="66"/>
      <c r="D36"/>
      <c r="E36" s="61"/>
      <c r="F36" s="70"/>
    </row>
    <row r="37" spans="2:6" ht="15">
      <c r="B37" s="69"/>
      <c r="C37" s="66"/>
      <c r="D37"/>
      <c r="E37" s="61"/>
      <c r="F37" s="71"/>
    </row>
    <row r="38" spans="2:6" ht="15">
      <c r="B38" s="72" t="s">
        <v>25</v>
      </c>
      <c r="C38" s="66"/>
      <c r="D38"/>
      <c r="E38" s="61"/>
      <c r="F38" s="70"/>
    </row>
    <row r="39" spans="2:6" ht="14.25">
      <c r="B39" s="72" t="s">
        <v>26</v>
      </c>
      <c r="C39" s="66"/>
      <c r="D39"/>
      <c r="E39" s="61"/>
      <c r="F39" s="73"/>
    </row>
    <row r="40" spans="2:6" ht="15">
      <c r="B40" s="74" t="s">
        <v>27</v>
      </c>
      <c r="C40" s="75"/>
      <c r="D40" s="75"/>
      <c r="E40" s="61"/>
      <c r="F40"/>
    </row>
  </sheetData>
  <mergeCells count="14">
    <mergeCell ref="E27:F27"/>
    <mergeCell ref="B29:D29"/>
    <mergeCell ref="E29:F29"/>
    <mergeCell ref="A1:F1"/>
    <mergeCell ref="A2:F2"/>
    <mergeCell ref="A5:F6"/>
    <mergeCell ref="B8:F8"/>
    <mergeCell ref="A17:F17"/>
    <mergeCell ref="A18:F18"/>
    <mergeCell ref="A11:F11"/>
    <mergeCell ref="A15:D15"/>
    <mergeCell ref="E15:F15"/>
    <mergeCell ref="A24:F24"/>
    <mergeCell ref="A27:D2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&amp;CGéoval (BET VRD) ; Marcillon Thuilier Architectes ; Stolons Alexis Astier EI (paysagiste concepteur)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Récapitulatif</vt:lpstr>
      <vt:lpstr>Lot N°3 DCE</vt:lpstr>
      <vt:lpstr>'Lot N°3 DCE'!Print_Area</vt:lpstr>
      <vt:lpstr>'Lot N°3 DCE'!Zone_d_impression</vt:lpstr>
      <vt:lpstr>Récapitulatif!Zone_d_impression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Aurélie DELOUCHE</dc:creator>
  <cp:lastModifiedBy>Poste7</cp:lastModifiedBy>
  <cp:lastPrinted>2026-03-16T14:28:31Z</cp:lastPrinted>
  <dcterms:created xsi:type="dcterms:W3CDTF">2024-03-28T08:32:26Z</dcterms:created>
  <dcterms:modified xsi:type="dcterms:W3CDTF">2026-04-17T14:23:36Z</dcterms:modified>
</cp:coreProperties>
</file>